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Roadway\EngData\Subsummaries\"/>
    </mc:Choice>
  </mc:AlternateContent>
  <xr:revisionPtr revIDLastSave="0" documentId="13_ncr:1_{8D45AB60-EA14-4C62-9823-AC0252C6C40B}" xr6:coauthVersionLast="47" xr6:coauthVersionMax="47" xr10:uidLastSave="{00000000-0000-0000-0000-000000000000}"/>
  <bookViews>
    <workbookView xWindow="22932" yWindow="-108" windowWidth="23256" windowHeight="14016" xr2:uid="{DDE069E1-FF54-472B-A8C0-7886635C9C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D14" i="1" s="1"/>
  <c r="D9" i="1"/>
  <c r="D8" i="1"/>
  <c r="C13" i="1"/>
  <c r="D13" i="1" s="1"/>
  <c r="C12" i="1"/>
  <c r="C15" i="1" s="1"/>
  <c r="D15" i="1" s="1"/>
  <c r="C11" i="1"/>
  <c r="D11" i="1" s="1"/>
  <c r="C10" i="1"/>
  <c r="D10" i="1" s="1"/>
  <c r="C5" i="1"/>
  <c r="D5" i="1" s="1"/>
  <c r="D12" i="1" l="1"/>
</calcChain>
</file>

<file path=xl/sharedStrings.xml><?xml version="1.0" encoding="utf-8"?>
<sst xmlns="http://schemas.openxmlformats.org/spreadsheetml/2006/main" count="11" uniqueCount="11">
  <si>
    <t>proof rolling</t>
  </si>
  <si>
    <t>sy 204 from gensum</t>
  </si>
  <si>
    <t>hours</t>
  </si>
  <si>
    <t>seeding and mulching</t>
  </si>
  <si>
    <t>topsoil (CY)</t>
  </si>
  <si>
    <t>inter-seeding (SY)</t>
  </si>
  <si>
    <t>Commercial Fertilizer (Ton)</t>
  </si>
  <si>
    <t>repair seeding and mulching (SY)</t>
  </si>
  <si>
    <t>Lime (Ac)</t>
  </si>
  <si>
    <t>Water (M. Gal.)</t>
  </si>
  <si>
    <t>sy from XS summary AND DRIVES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</si>
</sst>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A4A8C-3E5B-49AA-BB6A-4E5E2A117C70}">
  <dimension ref="A3:D15"/>
  <sheetViews>
    <sheetView tabSelected="1" workbookViewId="0">
      <selection activeCell="C9" sqref="C9"/>
    </sheetView>
  </sheetViews>
  <sheetFormatPr defaultRowHeight="15" x14ac:dyDescent="0.25"/>
  <cols>
    <col min="1" max="1" width="8.85546875" style="1"/>
    <col min="2" max="2" width="32.85546875" style="1" customWidth="1"/>
    <col min="3" max="3" width="12" bestFit="1" customWidth="1"/>
    <col min="4" max="6" width="12" customWidth="1"/>
  </cols>
  <sheetData>
    <row r="3" spans="1:4" x14ac:dyDescent="0.25">
      <c r="A3" s="2" t="s">
        <v>0</v>
      </c>
      <c r="B3" s="2"/>
    </row>
    <row r="4" spans="1:4" x14ac:dyDescent="0.25">
      <c r="A4" s="2" t="s">
        <v>1</v>
      </c>
      <c r="B4" s="2"/>
      <c r="C4" t="s">
        <v>2</v>
      </c>
    </row>
    <row r="5" spans="1:4" x14ac:dyDescent="0.25">
      <c r="A5" s="2">
        <v>8506</v>
      </c>
      <c r="B5" s="2"/>
      <c r="C5">
        <f>A5/3000</f>
        <v>2.8353333333333333</v>
      </c>
      <c r="D5">
        <f>ROUNDUP(C5,0)</f>
        <v>3</v>
      </c>
    </row>
    <row r="7" spans="1:4" x14ac:dyDescent="0.25">
      <c r="A7" s="2" t="s">
        <v>3</v>
      </c>
      <c r="B7" s="2"/>
    </row>
    <row r="8" spans="1:4" x14ac:dyDescent="0.25">
      <c r="A8" s="2" t="s">
        <v>10</v>
      </c>
      <c r="B8" s="2"/>
      <c r="C8">
        <v>7351</v>
      </c>
      <c r="D8">
        <f>ROUND(C8,0)</f>
        <v>7351</v>
      </c>
    </row>
    <row r="9" spans="1:4" x14ac:dyDescent="0.25">
      <c r="A9" s="2"/>
      <c r="B9" s="2"/>
      <c r="D9">
        <f t="shared" ref="D9:D15" si="0">ROUND(C9,0)</f>
        <v>0</v>
      </c>
    </row>
    <row r="10" spans="1:4" x14ac:dyDescent="0.25">
      <c r="A10" s="2" t="s">
        <v>4</v>
      </c>
      <c r="B10" s="2"/>
      <c r="C10">
        <f>(C8/1000)*111</f>
        <v>815.96100000000001</v>
      </c>
      <c r="D10">
        <f t="shared" si="0"/>
        <v>816</v>
      </c>
    </row>
    <row r="11" spans="1:4" ht="30.6" customHeight="1" x14ac:dyDescent="0.25">
      <c r="A11" s="2" t="s">
        <v>7</v>
      </c>
      <c r="B11" s="2"/>
      <c r="C11">
        <f>C8*0.05</f>
        <v>367.55</v>
      </c>
      <c r="D11">
        <f t="shared" si="0"/>
        <v>368</v>
      </c>
    </row>
    <row r="12" spans="1:4" x14ac:dyDescent="0.25">
      <c r="A12" s="3" t="s">
        <v>5</v>
      </c>
      <c r="B12" s="3"/>
      <c r="C12">
        <f>C8*0.05</f>
        <v>367.55</v>
      </c>
      <c r="D12">
        <f t="shared" si="0"/>
        <v>368</v>
      </c>
    </row>
    <row r="13" spans="1:4" x14ac:dyDescent="0.25">
      <c r="A13" s="3" t="s">
        <v>6</v>
      </c>
      <c r="B13" s="3"/>
      <c r="C13">
        <f>C8/7410</f>
        <v>0.99203778677462884</v>
      </c>
      <c r="D13">
        <f t="shared" si="0"/>
        <v>1</v>
      </c>
    </row>
    <row r="14" spans="1:4" x14ac:dyDescent="0.25">
      <c r="A14" s="2" t="s">
        <v>8</v>
      </c>
      <c r="B14" s="2"/>
      <c r="C14">
        <f>C8/4840</f>
        <v>1.5188016528925621</v>
      </c>
      <c r="D14">
        <f t="shared" si="0"/>
        <v>2</v>
      </c>
    </row>
    <row r="15" spans="1:4" x14ac:dyDescent="0.25">
      <c r="A15" s="2" t="s">
        <v>9</v>
      </c>
      <c r="B15" s="2"/>
      <c r="C15">
        <f>(C8*0.0027)+(C12*0.0027)</f>
        <v>20.840084999999998</v>
      </c>
      <c r="D15">
        <f t="shared" si="0"/>
        <v>21</v>
      </c>
    </row>
  </sheetData>
  <mergeCells count="12">
    <mergeCell ref="A15:B15"/>
    <mergeCell ref="A3:B3"/>
    <mergeCell ref="A4:B4"/>
    <mergeCell ref="A5:B5"/>
    <mergeCell ref="A7:B7"/>
    <mergeCell ref="A8:B8"/>
    <mergeCell ref="A9:B9"/>
    <mergeCell ref="A11:B11"/>
    <mergeCell ref="A10:B10"/>
    <mergeCell ref="A13:B13"/>
    <mergeCell ref="A12:B12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Zellmer</dc:creator>
  <cp:lastModifiedBy>Kyle Zellmer</cp:lastModifiedBy>
  <dcterms:created xsi:type="dcterms:W3CDTF">2021-12-16T14:13:21Z</dcterms:created>
  <dcterms:modified xsi:type="dcterms:W3CDTF">2022-10-19T13:48:23Z</dcterms:modified>
</cp:coreProperties>
</file>